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anja_oblak_eles_si/Documents/Dokumenti/Javna naročila/2026/Nadomeščanje - 8.7.-22.7/JN26_00100/RD_JN26_00100/"/>
    </mc:Choice>
  </mc:AlternateContent>
  <xr:revisionPtr revIDLastSave="0" documentId="13_ncr:20000001_{D4E04690-0DDB-4145-8630-39632AC13B05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G6" i="1" s="1"/>
  <c r="F5" i="1"/>
  <c r="G5" i="1" s="1"/>
  <c r="F7" i="1"/>
  <c r="G7" i="1" s="1"/>
  <c r="F4" i="1"/>
  <c r="G4" i="1" s="1"/>
  <c r="F3" i="1"/>
  <c r="G3" i="1" s="1"/>
  <c r="F2" i="1"/>
  <c r="G2" i="1" s="1"/>
  <c r="G8" i="1" l="1"/>
</calcChain>
</file>

<file path=xl/sharedStrings.xml><?xml version="1.0" encoding="utf-8"?>
<sst xmlns="http://schemas.openxmlformats.org/spreadsheetml/2006/main" count="23" uniqueCount="19">
  <si>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</si>
  <si>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</si>
  <si>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</si>
  <si>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</si>
  <si>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</si>
  <si>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</si>
  <si>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</si>
  <si>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</si>
  <si>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</si>
  <si>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</si>
  <si>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</si>
  <si>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Priprava DIIP</t>
  </si>
  <si>
    <t>Priprava INP</t>
  </si>
  <si>
    <t>Priprava PIZ</t>
  </si>
  <si>
    <t>Priprava ASK (CBD)</t>
  </si>
  <si>
    <t>kpl</t>
  </si>
  <si>
    <t>Svetvovalna ura</t>
  </si>
  <si>
    <t>ura</t>
  </si>
  <si>
    <t>TCO analiza in ocena tveganj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</si>
</sst>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5"/>
  <sheetViews>
    <sheetView tabSelected="1" zoomScaleNormal="100" workbookViewId="0">
      <selection activeCell="D10" sqref="D10"/>
    </sheetView>
  </sheetViews>
  <sheetFormatPr defaultRowHeight="15" x14ac:dyDescent="0.25"/>
  <cols>
    <col min="2" max="2" width="46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3</v>
      </c>
      <c r="B1" s="7" t="s">
        <v>4</v>
      </c>
      <c r="C1" s="7" t="s">
        <v>2</v>
      </c>
      <c r="D1" s="7" t="s">
        <v>0</v>
      </c>
      <c r="E1" s="8" t="s">
        <v>5</v>
      </c>
      <c r="F1" s="8" t="s">
        <v>6</v>
      </c>
      <c r="G1" s="8" t="s">
        <v>7</v>
      </c>
    </row>
    <row r="2" spans="1:7" x14ac:dyDescent="0.25">
      <c r="A2" s="2">
        <v>1</v>
      </c>
      <c r="B2" s="3" t="s">
        <v>11</v>
      </c>
      <c r="C2" s="2" t="s">
        <v>15</v>
      </c>
      <c r="D2" s="2">
        <v>4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12</v>
      </c>
      <c r="C3" s="2" t="s">
        <v>15</v>
      </c>
      <c r="D3" s="2">
        <v>4</v>
      </c>
      <c r="E3" s="1">
        <v>0</v>
      </c>
      <c r="F3" s="4">
        <f t="shared" ref="F3:F6" si="0">IF(ISNUMBER(E3),IF(E3&gt;0,ROUND(E3,2),0),0)</f>
        <v>0</v>
      </c>
      <c r="G3" s="4">
        <f t="shared" ref="G3:G6" si="1">ROUND(D3*F3,2)</f>
        <v>0</v>
      </c>
    </row>
    <row r="4" spans="1:7" x14ac:dyDescent="0.25">
      <c r="A4" s="2">
        <v>3</v>
      </c>
      <c r="B4" s="3" t="s">
        <v>13</v>
      </c>
      <c r="C4" s="2" t="s">
        <v>15</v>
      </c>
      <c r="D4" s="2">
        <v>4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14</v>
      </c>
      <c r="C5" s="2" t="s">
        <v>15</v>
      </c>
      <c r="D5" s="2">
        <v>3</v>
      </c>
      <c r="E5" s="1">
        <v>0</v>
      </c>
      <c r="F5" s="4">
        <f t="shared" si="0"/>
        <v>0</v>
      </c>
      <c r="G5" s="4">
        <f t="shared" si="1"/>
        <v>0</v>
      </c>
    </row>
    <row r="6" spans="1:7" x14ac:dyDescent="0.25">
      <c r="A6" s="2">
        <v>5</v>
      </c>
      <c r="B6" s="3" t="s">
        <v>18</v>
      </c>
      <c r="C6" s="2" t="s">
        <v>15</v>
      </c>
      <c r="D6" s="2">
        <v>1</v>
      </c>
      <c r="E6" s="1">
        <v>0</v>
      </c>
      <c r="F6" s="4">
        <f t="shared" si="0"/>
        <v>0</v>
      </c>
      <c r="G6" s="4">
        <f t="shared" si="1"/>
        <v>0</v>
      </c>
    </row>
    <row r="7" spans="1:7" x14ac:dyDescent="0.25">
      <c r="A7" s="2">
        <v>6</v>
      </c>
      <c r="B7" s="3" t="s">
        <v>16</v>
      </c>
      <c r="C7" s="2" t="s">
        <v>17</v>
      </c>
      <c r="D7" s="2">
        <v>150</v>
      </c>
      <c r="E7" s="1">
        <v>0</v>
      </c>
      <c r="F7" s="4">
        <f t="shared" ref="F7" si="2">IF(ISNUMBER(E7),IF(E7&gt;0,ROUND(E7,2),0),0)</f>
        <v>0</v>
      </c>
      <c r="G7" s="4">
        <f t="shared" ref="G7" si="3">ROUND(D7*F7,2)</f>
        <v>0</v>
      </c>
    </row>
    <row r="8" spans="1:7" x14ac:dyDescent="0.25">
      <c r="E8" s="5" t="s">
        <v>1</v>
      </c>
      <c r="F8" s="9"/>
      <c r="G8" s="6">
        <f>SUM(G2:G7)</f>
        <v>0</v>
      </c>
    </row>
    <row r="13" spans="1:7" x14ac:dyDescent="0.25">
      <c r="A13" t="s">
        <v>8</v>
      </c>
    </row>
    <row r="14" spans="1:7" x14ac:dyDescent="0.25">
      <c r="A14" t="s">
        <v>9</v>
      </c>
    </row>
    <row r="15" spans="1:7" ht="63.75" customHeight="1" x14ac:dyDescent="0.25">
      <c r="A15" s="10" t="s">
        <v>10</v>
      </c>
      <c r="B15" s="10"/>
      <c r="C15" s="10"/>
      <c r="D15" s="10"/>
      <c r="E15" s="10"/>
      <c r="F15" s="10"/>
    </row>
  </sheetData>
  <sheetProtection selectLockedCells="1"/>
  <dataConsolidate/>
  <mergeCells count="1">
    <mergeCell ref="A15:F15"/>
  </mergeCells>
  <dataValidations xWindow="192" yWindow="259" count="1">
    <dataValidation type="custom" showErrorMessage="1" errorTitle="Nepravilen vnos cene" error="Cena mora biti nenegativno število z največ dvema decimalkama!" sqref="E2:E7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Anja Oblak</cp:lastModifiedBy>
  <cp:lastPrinted>2024-11-12T08:37:04Z</cp:lastPrinted>
  <dcterms:created xsi:type="dcterms:W3CDTF">2017-03-27T11:39:43Z</dcterms:created>
  <dcterms:modified xsi:type="dcterms:W3CDTF">2026-07-01T06:19:25Z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